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ГРУППА ПСИХОЛОГИ\Материалы в работе\Сводные таблицы (Павлова, Руденко)\"/>
    </mc:Choice>
  </mc:AlternateContent>
  <xr:revisionPtr revIDLastSave="0" documentId="13_ncr:1_{40900866-201F-4913-8C78-D32855B362DA}" xr6:coauthVersionLast="45" xr6:coauthVersionMax="45" xr10:uidLastSave="{00000000-0000-0000-0000-000000000000}"/>
  <bookViews>
    <workbookView xWindow="-120" yWindow="-120" windowWidth="20730" windowHeight="11160" activeTab="1" xr2:uid="{FB62C64C-384D-4D9E-AC27-6E76A9818D14}"/>
  </bookViews>
  <sheets>
    <sheet name="Сводная таблица" sheetId="1" r:id="rId1"/>
    <sheet name="Рабочий лист" sheetId="5" r:id="rId2"/>
  </sheets>
  <definedNames>
    <definedName name="_xlnm._FilterDatabase" localSheetId="0" hidden="1">'Сводная таблица'!$A$9:$J$44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44" i="1" l="1"/>
  <c r="J44" i="1" s="1"/>
  <c r="H56" i="1" l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D56" i="1"/>
  <c r="E56" i="1" s="1"/>
  <c r="D55" i="1"/>
  <c r="E55" i="1" s="1"/>
  <c r="D54" i="1"/>
  <c r="E54" i="1" s="1"/>
  <c r="D53" i="1"/>
  <c r="E53" i="1" s="1"/>
  <c r="D52" i="1"/>
  <c r="E52" i="1" s="1"/>
  <c r="D51" i="1"/>
  <c r="E51" i="1" s="1"/>
  <c r="I18" i="1" l="1"/>
  <c r="I23" i="1" l="1"/>
  <c r="I43" i="1" l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J23" i="1"/>
  <c r="I14" i="1"/>
  <c r="J14" i="1" s="1"/>
  <c r="I15" i="1"/>
  <c r="J15" i="1" s="1"/>
  <c r="I16" i="1"/>
  <c r="J16" i="1" s="1"/>
  <c r="I17" i="1"/>
  <c r="J17" i="1" s="1"/>
  <c r="J18" i="1"/>
  <c r="I19" i="1"/>
  <c r="J19" i="1" s="1"/>
  <c r="I20" i="1"/>
  <c r="J20" i="1" s="1"/>
  <c r="I21" i="1"/>
  <c r="J21" i="1" s="1"/>
  <c r="I22" i="1"/>
  <c r="J22" i="1" s="1"/>
  <c r="I13" i="1"/>
  <c r="J13" i="1" s="1"/>
  <c r="I12" i="1"/>
  <c r="J12" i="1" s="1"/>
  <c r="I11" i="1"/>
  <c r="J11" i="1" s="1"/>
  <c r="I10" i="1"/>
  <c r="J10" i="1" s="1"/>
  <c r="H63" i="1" l="1"/>
  <c r="I63" i="1" s="1"/>
  <c r="F63" i="1"/>
  <c r="G63" i="1" s="1"/>
  <c r="D63" i="1"/>
  <c r="E63" i="1" s="1"/>
</calcChain>
</file>

<file path=xl/sharedStrings.xml><?xml version="1.0" encoding="utf-8"?>
<sst xmlns="http://schemas.openxmlformats.org/spreadsheetml/2006/main" count="71" uniqueCount="40">
  <si>
    <t>Количество детей:</t>
  </si>
  <si>
    <t>Используемая методика: Павлова Н.Н., Руденко Л.Г. "Экспресс диагностика в детском саду"</t>
  </si>
  <si>
    <t>№ п/п</t>
  </si>
  <si>
    <t>Фамилия, имя ребёнка</t>
  </si>
  <si>
    <t>Коробка форм</t>
  </si>
  <si>
    <t>Матрёшка</t>
  </si>
  <si>
    <t>Разрезные картинки</t>
  </si>
  <si>
    <t>Цветные кубики</t>
  </si>
  <si>
    <t>Парные картинки</t>
  </si>
  <si>
    <t>Угадай чего не стало?</t>
  </si>
  <si>
    <t>Общий балл</t>
  </si>
  <si>
    <t>Уровень развития</t>
  </si>
  <si>
    <t>Низкий</t>
  </si>
  <si>
    <t>Средний</t>
  </si>
  <si>
    <t>Высокий</t>
  </si>
  <si>
    <t>2 младшая группа</t>
  </si>
  <si>
    <t>%</t>
  </si>
  <si>
    <t>Кол-во детей</t>
  </si>
  <si>
    <t>Уровни развития</t>
  </si>
  <si>
    <t>Количественные результаты по отдельным субтестам</t>
  </si>
  <si>
    <t>Общие количественные показатели результатов психологической диагностики</t>
  </si>
  <si>
    <t>Общие показатели</t>
  </si>
  <si>
    <t>Направление методики</t>
  </si>
  <si>
    <t>Восприятие</t>
  </si>
  <si>
    <t>Мышление</t>
  </si>
  <si>
    <t>Субтест "Коробка форм"</t>
  </si>
  <si>
    <t>Субтест "Матрёшка 3-х составная"</t>
  </si>
  <si>
    <t>Мышление, восприятие</t>
  </si>
  <si>
    <t xml:space="preserve">Субтест "Разрезные картинки 2-3 составные" </t>
  </si>
  <si>
    <t xml:space="preserve">Субтест "Цветные кубики" </t>
  </si>
  <si>
    <t>Внимание, общая осведомлённость</t>
  </si>
  <si>
    <t xml:space="preserve">Субтест "Парные картинки" </t>
  </si>
  <si>
    <t>Память</t>
  </si>
  <si>
    <t>Субтест "Угадай, чего не стало?"</t>
  </si>
  <si>
    <t>Педагог-психолог _______________ / Фамилия И.О.                                                                             "____" ___________________ 2020 год</t>
  </si>
  <si>
    <t xml:space="preserve">Внимание! Данный лист и таблицы не удалять. Распечатывать его тоже не нужно. </t>
  </si>
  <si>
    <t>СВОДНАЯ ТАБЛИЦА РЕЗУЛЬТАТОВ ПСИХОЛОГИЧЕСКОЙ ДИАГНОСТИКИ ВО 2 МЛАДШЕЙЙ ГРУППЕ</t>
  </si>
  <si>
    <t xml:space="preserve">Наименование группы: </t>
  </si>
  <si>
    <t>Период проведения диагностики:</t>
  </si>
  <si>
    <t>Наименование методики/ субтеста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</si>
</sst>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/>
    <xf numFmtId="0" fontId="4" fillId="0" borderId="0" xfId="0" applyFont="1" applyBorder="1" applyAlignment="1">
      <alignment horizontal="left"/>
    </xf>
    <xf numFmtId="0" fontId="4" fillId="0" borderId="0" xfId="0" applyFont="1" applyAlignment="1"/>
    <xf numFmtId="0" fontId="0" fillId="0" borderId="1" xfId="0" applyBorder="1"/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/>
    <xf numFmtId="0" fontId="0" fillId="0" borderId="1" xfId="0" applyFill="1" applyBorder="1"/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9" fontId="4" fillId="0" borderId="1" xfId="1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0" fillId="0" borderId="0" xfId="0" applyBorder="1"/>
    <xf numFmtId="9" fontId="4" fillId="0" borderId="1" xfId="1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FF47E-33F3-4B75-BA43-C44A2D69AF41}">
  <dimension ref="A1:N67"/>
  <sheetViews>
    <sheetView topLeftCell="A58" workbookViewId="0">
      <selection activeCell="A48" sqref="A48:C50"/>
    </sheetView>
  </sheetViews>
  <sheetFormatPr defaultRowHeight="15" x14ac:dyDescent="0.25"/>
  <cols>
    <col min="1" max="1" width="5.42578125" customWidth="1"/>
    <col min="2" max="2" width="17.5703125" customWidth="1"/>
    <col min="3" max="3" width="11.7109375" customWidth="1"/>
    <col min="4" max="4" width="11.5703125" customWidth="1"/>
    <col min="5" max="6" width="13.5703125" customWidth="1"/>
    <col min="7" max="7" width="12.28515625" customWidth="1"/>
    <col min="8" max="8" width="13.5703125" customWidth="1"/>
    <col min="9" max="9" width="13" customWidth="1"/>
    <col min="10" max="10" width="21.5703125" customWidth="1"/>
  </cols>
  <sheetData>
    <row r="1" spans="1:14" ht="15.75" x14ac:dyDescent="0.25">
      <c r="A1" s="34" t="s">
        <v>36</v>
      </c>
      <c r="B1" s="34"/>
      <c r="C1" s="34"/>
      <c r="D1" s="34"/>
      <c r="E1" s="34"/>
      <c r="F1" s="34"/>
      <c r="G1" s="34"/>
      <c r="H1" s="34"/>
      <c r="I1" s="34"/>
      <c r="J1" s="34"/>
      <c r="K1" s="7"/>
      <c r="L1" s="7"/>
      <c r="M1" s="7"/>
      <c r="N1" s="7"/>
    </row>
    <row r="2" spans="1:14" ht="15.75" x14ac:dyDescent="0.25">
      <c r="A2" s="1"/>
      <c r="B2" s="1"/>
      <c r="C2" s="1"/>
      <c r="D2" s="12"/>
      <c r="E2" s="13"/>
      <c r="F2" s="11"/>
      <c r="G2" s="1"/>
      <c r="H2" s="1"/>
      <c r="I2" s="1"/>
      <c r="J2" s="1"/>
    </row>
    <row r="3" spans="1:14" ht="15.75" x14ac:dyDescent="0.25">
      <c r="A3" s="48" t="s">
        <v>37</v>
      </c>
      <c r="B3" s="48"/>
      <c r="C3" s="48"/>
      <c r="D3" s="48"/>
      <c r="E3" s="48"/>
      <c r="F3" s="33" t="s">
        <v>0</v>
      </c>
      <c r="G3" s="33"/>
      <c r="H3" s="2">
        <v>35</v>
      </c>
      <c r="I3" s="3"/>
      <c r="J3" s="3"/>
      <c r="K3" s="3"/>
      <c r="L3" s="3"/>
      <c r="M3" s="3"/>
    </row>
    <row r="4" spans="1:14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4" ht="15.75" x14ac:dyDescent="0.25">
      <c r="A5" s="48" t="s">
        <v>38</v>
      </c>
      <c r="B5" s="48"/>
      <c r="C5" s="48"/>
      <c r="D5" s="48"/>
      <c r="E5" s="48"/>
      <c r="F5" s="48"/>
      <c r="G5" s="48"/>
      <c r="H5" s="48"/>
      <c r="I5" s="48"/>
      <c r="J5" s="48"/>
      <c r="K5" s="1"/>
    </row>
    <row r="6" spans="1:14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4" ht="15.75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"/>
    </row>
    <row r="9" spans="1:14" ht="31.5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6" t="s">
        <v>7</v>
      </c>
      <c r="G9" s="6" t="s">
        <v>8</v>
      </c>
      <c r="H9" s="6" t="s">
        <v>9</v>
      </c>
      <c r="I9" s="6" t="s">
        <v>10</v>
      </c>
      <c r="J9" s="6" t="s">
        <v>11</v>
      </c>
      <c r="K9" s="5"/>
      <c r="L9" s="5"/>
      <c r="M9" s="5"/>
    </row>
    <row r="10" spans="1:14" ht="15.75" x14ac:dyDescent="0.25">
      <c r="A10" s="6">
        <v>1</v>
      </c>
      <c r="B10" s="6"/>
      <c r="C10" s="6"/>
      <c r="D10" s="6"/>
      <c r="E10" s="6"/>
      <c r="F10" s="6"/>
      <c r="G10" s="6"/>
      <c r="H10" s="6"/>
      <c r="I10" s="6">
        <f t="shared" ref="I10:I44" si="0">SUM(C10:H10)</f>
        <v>0</v>
      </c>
      <c r="J10" s="6" t="str">
        <f>VLOOKUP(I10,'Рабочий лист'!A3:B15,2,1)</f>
        <v>Низкий</v>
      </c>
      <c r="K10" s="5"/>
      <c r="L10" s="5"/>
      <c r="M10" s="5"/>
    </row>
    <row r="11" spans="1:14" ht="15.75" x14ac:dyDescent="0.25">
      <c r="A11" s="6">
        <v>2</v>
      </c>
      <c r="B11" s="6"/>
      <c r="C11" s="6"/>
      <c r="D11" s="6"/>
      <c r="E11" s="6"/>
      <c r="F11" s="6"/>
      <c r="G11" s="6"/>
      <c r="H11" s="6"/>
      <c r="I11" s="6">
        <f t="shared" si="0"/>
        <v>0</v>
      </c>
      <c r="J11" s="6" t="str">
        <f>VLOOKUP(I11,'Рабочий лист'!A3:B15,2,1)</f>
        <v>Низкий</v>
      </c>
      <c r="K11" s="5"/>
      <c r="L11" s="5"/>
      <c r="M11" s="5"/>
    </row>
    <row r="12" spans="1:14" ht="15.75" x14ac:dyDescent="0.25">
      <c r="A12" s="6">
        <v>3</v>
      </c>
      <c r="B12" s="6"/>
      <c r="C12" s="6"/>
      <c r="D12" s="6"/>
      <c r="E12" s="6"/>
      <c r="F12" s="6"/>
      <c r="G12" s="6"/>
      <c r="H12" s="6"/>
      <c r="I12" s="6">
        <f t="shared" si="0"/>
        <v>0</v>
      </c>
      <c r="J12" s="6" t="str">
        <f>VLOOKUP(I12,'Рабочий лист'!A3:B15,2,1)</f>
        <v>Низкий</v>
      </c>
      <c r="K12" s="5"/>
      <c r="L12" s="5"/>
      <c r="M12" s="5"/>
    </row>
    <row r="13" spans="1:14" ht="15.75" x14ac:dyDescent="0.25">
      <c r="A13" s="6">
        <v>4</v>
      </c>
      <c r="B13" s="6"/>
      <c r="C13" s="6"/>
      <c r="D13" s="6"/>
      <c r="E13" s="6"/>
      <c r="F13" s="6"/>
      <c r="G13" s="6"/>
      <c r="H13" s="6"/>
      <c r="I13" s="6">
        <f t="shared" si="0"/>
        <v>0</v>
      </c>
      <c r="J13" s="6" t="str">
        <f>VLOOKUP(I13,'Рабочий лист'!A3:B15,2,1)</f>
        <v>Низкий</v>
      </c>
      <c r="K13" s="5"/>
      <c r="L13" s="5"/>
      <c r="M13" s="5"/>
    </row>
    <row r="14" spans="1:14" ht="15.75" x14ac:dyDescent="0.25">
      <c r="A14" s="6">
        <v>5</v>
      </c>
      <c r="B14" s="6"/>
      <c r="C14" s="6"/>
      <c r="D14" s="6"/>
      <c r="E14" s="6"/>
      <c r="F14" s="6"/>
      <c r="G14" s="6"/>
      <c r="H14" s="6"/>
      <c r="I14" s="6">
        <f t="shared" si="0"/>
        <v>0</v>
      </c>
      <c r="J14" s="6" t="str">
        <f>VLOOKUP(I14,'Рабочий лист'!A3:B15,2,1)</f>
        <v>Низкий</v>
      </c>
      <c r="K14" s="5"/>
      <c r="L14" s="5"/>
      <c r="M14" s="5"/>
    </row>
    <row r="15" spans="1:14" ht="15.75" x14ac:dyDescent="0.25">
      <c r="A15" s="6">
        <v>6</v>
      </c>
      <c r="B15" s="6"/>
      <c r="C15" s="6"/>
      <c r="D15" s="6"/>
      <c r="E15" s="6"/>
      <c r="F15" s="6"/>
      <c r="G15" s="6"/>
      <c r="H15" s="6"/>
      <c r="I15" s="6">
        <f t="shared" si="0"/>
        <v>0</v>
      </c>
      <c r="J15" s="6" t="str">
        <f>VLOOKUP(I15,'Рабочий лист'!A3:B15,2,1)</f>
        <v>Низкий</v>
      </c>
      <c r="K15" s="5"/>
      <c r="L15" s="5"/>
      <c r="M15" s="5"/>
    </row>
    <row r="16" spans="1:14" ht="15.75" x14ac:dyDescent="0.25">
      <c r="A16" s="6">
        <v>7</v>
      </c>
      <c r="B16" s="6"/>
      <c r="C16" s="6"/>
      <c r="D16" s="6"/>
      <c r="E16" s="6"/>
      <c r="F16" s="6"/>
      <c r="G16" s="6"/>
      <c r="H16" s="6"/>
      <c r="I16" s="6">
        <f t="shared" si="0"/>
        <v>0</v>
      </c>
      <c r="J16" s="6" t="str">
        <f>VLOOKUP(I16,'Рабочий лист'!A3:B15,2,1)</f>
        <v>Низкий</v>
      </c>
      <c r="K16" s="5"/>
      <c r="L16" s="5"/>
      <c r="M16" s="5"/>
    </row>
    <row r="17" spans="1:13" ht="15.75" x14ac:dyDescent="0.25">
      <c r="A17" s="6">
        <v>8</v>
      </c>
      <c r="B17" s="6"/>
      <c r="C17" s="6"/>
      <c r="D17" s="6"/>
      <c r="E17" s="6"/>
      <c r="F17" s="6"/>
      <c r="G17" s="6"/>
      <c r="H17" s="6"/>
      <c r="I17" s="6">
        <f t="shared" si="0"/>
        <v>0</v>
      </c>
      <c r="J17" s="6" t="str">
        <f>VLOOKUP(I17,'Рабочий лист'!A3:B15,2,1)</f>
        <v>Низкий</v>
      </c>
      <c r="K17" s="5"/>
      <c r="L17" s="5"/>
      <c r="M17" s="5"/>
    </row>
    <row r="18" spans="1:13" ht="15.75" x14ac:dyDescent="0.25">
      <c r="A18" s="6">
        <v>9</v>
      </c>
      <c r="B18" s="6"/>
      <c r="C18" s="6"/>
      <c r="D18" s="6"/>
      <c r="E18" s="6"/>
      <c r="F18" s="6"/>
      <c r="G18" s="6"/>
      <c r="H18" s="6"/>
      <c r="I18" s="6">
        <f t="shared" si="0"/>
        <v>0</v>
      </c>
      <c r="J18" s="6" t="str">
        <f>VLOOKUP(I18,'Рабочий лист'!A3:B15,2,1)</f>
        <v>Низкий</v>
      </c>
      <c r="K18" s="5"/>
      <c r="L18" s="5"/>
      <c r="M18" s="5"/>
    </row>
    <row r="19" spans="1:13" ht="15.75" x14ac:dyDescent="0.25">
      <c r="A19" s="6">
        <v>10</v>
      </c>
      <c r="B19" s="6"/>
      <c r="C19" s="6"/>
      <c r="D19" s="6"/>
      <c r="E19" s="6"/>
      <c r="F19" s="6"/>
      <c r="G19" s="6"/>
      <c r="H19" s="6"/>
      <c r="I19" s="6">
        <f t="shared" si="0"/>
        <v>0</v>
      </c>
      <c r="J19" s="6" t="str">
        <f>VLOOKUP(I19,'Рабочий лист'!A3:B15,2,1)</f>
        <v>Низкий</v>
      </c>
      <c r="K19" s="5"/>
      <c r="L19" s="5"/>
      <c r="M19" s="5"/>
    </row>
    <row r="20" spans="1:13" ht="15.75" x14ac:dyDescent="0.25">
      <c r="A20" s="6">
        <v>11</v>
      </c>
      <c r="B20" s="6"/>
      <c r="C20" s="6"/>
      <c r="D20" s="6"/>
      <c r="E20" s="6"/>
      <c r="F20" s="6"/>
      <c r="G20" s="6"/>
      <c r="H20" s="6"/>
      <c r="I20" s="6">
        <f t="shared" si="0"/>
        <v>0</v>
      </c>
      <c r="J20" s="6" t="str">
        <f>VLOOKUP(I20,'Рабочий лист'!A3:B15,2,1)</f>
        <v>Низкий</v>
      </c>
      <c r="K20" s="5"/>
      <c r="L20" s="5"/>
      <c r="M20" s="5"/>
    </row>
    <row r="21" spans="1:13" ht="15.75" x14ac:dyDescent="0.25">
      <c r="A21" s="6">
        <v>12</v>
      </c>
      <c r="B21" s="6"/>
      <c r="C21" s="6"/>
      <c r="D21" s="6"/>
      <c r="E21" s="6"/>
      <c r="F21" s="6"/>
      <c r="G21" s="6"/>
      <c r="H21" s="6"/>
      <c r="I21" s="6">
        <f t="shared" si="0"/>
        <v>0</v>
      </c>
      <c r="J21" s="6" t="str">
        <f>VLOOKUP(I21,'Рабочий лист'!A3:B15,2,1)</f>
        <v>Низкий</v>
      </c>
      <c r="K21" s="5"/>
      <c r="L21" s="5"/>
      <c r="M21" s="5"/>
    </row>
    <row r="22" spans="1:13" ht="15.75" x14ac:dyDescent="0.25">
      <c r="A22" s="6">
        <v>13</v>
      </c>
      <c r="B22" s="6"/>
      <c r="C22" s="6"/>
      <c r="D22" s="6"/>
      <c r="E22" s="6"/>
      <c r="F22" s="6"/>
      <c r="G22" s="6"/>
      <c r="H22" s="6"/>
      <c r="I22" s="6">
        <f t="shared" si="0"/>
        <v>0</v>
      </c>
      <c r="J22" s="6" t="str">
        <f>VLOOKUP(I22,'Рабочий лист'!A3:B15,2,1)</f>
        <v>Низкий</v>
      </c>
      <c r="K22" s="5"/>
      <c r="L22" s="5"/>
      <c r="M22" s="5"/>
    </row>
    <row r="23" spans="1:13" ht="15.75" x14ac:dyDescent="0.25">
      <c r="A23" s="6">
        <v>14</v>
      </c>
      <c r="B23" s="6"/>
      <c r="C23" s="6"/>
      <c r="D23" s="6"/>
      <c r="E23" s="6"/>
      <c r="F23" s="6"/>
      <c r="G23" s="6"/>
      <c r="H23" s="6"/>
      <c r="I23" s="6">
        <f t="shared" si="0"/>
        <v>0</v>
      </c>
      <c r="J23" s="6" t="str">
        <f>VLOOKUP(I23,'Рабочий лист'!A3:B15,2,1)</f>
        <v>Низкий</v>
      </c>
      <c r="K23" s="5"/>
      <c r="L23" s="5"/>
      <c r="M23" s="5"/>
    </row>
    <row r="24" spans="1:13" ht="15.75" x14ac:dyDescent="0.25">
      <c r="A24" s="6">
        <v>15</v>
      </c>
      <c r="B24" s="6"/>
      <c r="C24" s="6"/>
      <c r="D24" s="6"/>
      <c r="E24" s="6"/>
      <c r="F24" s="6"/>
      <c r="G24" s="6"/>
      <c r="H24" s="6"/>
      <c r="I24" s="6">
        <f t="shared" si="0"/>
        <v>0</v>
      </c>
      <c r="J24" s="6" t="str">
        <f>VLOOKUP(I24,'Рабочий лист'!A3:B15,2,1)</f>
        <v>Низкий</v>
      </c>
      <c r="K24" s="5"/>
      <c r="L24" s="5"/>
      <c r="M24" s="5"/>
    </row>
    <row r="25" spans="1:13" ht="15.75" x14ac:dyDescent="0.25">
      <c r="A25" s="6">
        <v>16</v>
      </c>
      <c r="B25" s="6"/>
      <c r="C25" s="6"/>
      <c r="D25" s="6"/>
      <c r="E25" s="6"/>
      <c r="F25" s="6"/>
      <c r="G25" s="6"/>
      <c r="H25" s="6"/>
      <c r="I25" s="6">
        <f t="shared" si="0"/>
        <v>0</v>
      </c>
      <c r="J25" s="6" t="str">
        <f>VLOOKUP(I25,'Рабочий лист'!A3:B15,2,1)</f>
        <v>Низкий</v>
      </c>
      <c r="K25" s="5"/>
      <c r="L25" s="5"/>
      <c r="M25" s="5"/>
    </row>
    <row r="26" spans="1:13" ht="15.75" x14ac:dyDescent="0.25">
      <c r="A26" s="6">
        <v>17</v>
      </c>
      <c r="B26" s="6"/>
      <c r="C26" s="6"/>
      <c r="D26" s="6"/>
      <c r="E26" s="6"/>
      <c r="F26" s="6"/>
      <c r="G26" s="6"/>
      <c r="H26" s="6"/>
      <c r="I26" s="6">
        <f t="shared" si="0"/>
        <v>0</v>
      </c>
      <c r="J26" s="6" t="str">
        <f>VLOOKUP(I26,'Рабочий лист'!A3:B15,2,1)</f>
        <v>Низкий</v>
      </c>
      <c r="K26" s="5"/>
      <c r="L26" s="5"/>
      <c r="M26" s="5"/>
    </row>
    <row r="27" spans="1:13" ht="15.75" x14ac:dyDescent="0.25">
      <c r="A27" s="6">
        <v>18</v>
      </c>
      <c r="B27" s="6"/>
      <c r="C27" s="6"/>
      <c r="D27" s="6"/>
      <c r="E27" s="6"/>
      <c r="F27" s="6"/>
      <c r="G27" s="6"/>
      <c r="H27" s="6"/>
      <c r="I27" s="6">
        <f t="shared" si="0"/>
        <v>0</v>
      </c>
      <c r="J27" s="6" t="str">
        <f>VLOOKUP(I27,'Рабочий лист'!A3:B15,2,1)</f>
        <v>Низкий</v>
      </c>
      <c r="K27" s="5"/>
      <c r="L27" s="5"/>
      <c r="M27" s="5"/>
    </row>
    <row r="28" spans="1:13" ht="15.75" x14ac:dyDescent="0.25">
      <c r="A28" s="6">
        <v>19</v>
      </c>
      <c r="B28" s="6"/>
      <c r="C28" s="6"/>
      <c r="D28" s="6"/>
      <c r="E28" s="6"/>
      <c r="F28" s="6"/>
      <c r="G28" s="6"/>
      <c r="H28" s="6"/>
      <c r="I28" s="6">
        <f t="shared" si="0"/>
        <v>0</v>
      </c>
      <c r="J28" s="6" t="str">
        <f>VLOOKUP(I28,'Рабочий лист'!A3:B15,2,1)</f>
        <v>Низкий</v>
      </c>
      <c r="K28" s="5"/>
      <c r="L28" s="5"/>
      <c r="M28" s="5"/>
    </row>
    <row r="29" spans="1:13" ht="15.75" x14ac:dyDescent="0.25">
      <c r="A29" s="6">
        <v>20</v>
      </c>
      <c r="B29" s="6"/>
      <c r="C29" s="6"/>
      <c r="D29" s="6"/>
      <c r="E29" s="6"/>
      <c r="F29" s="6"/>
      <c r="G29" s="6"/>
      <c r="H29" s="6"/>
      <c r="I29" s="6">
        <f t="shared" si="0"/>
        <v>0</v>
      </c>
      <c r="J29" s="6" t="str">
        <f>VLOOKUP(I29,'Рабочий лист'!A3:B15,2,1)</f>
        <v>Низкий</v>
      </c>
      <c r="K29" s="5"/>
      <c r="L29" s="5"/>
      <c r="M29" s="5"/>
    </row>
    <row r="30" spans="1:13" ht="15.75" x14ac:dyDescent="0.25">
      <c r="A30" s="6">
        <v>21</v>
      </c>
      <c r="B30" s="6"/>
      <c r="C30" s="6"/>
      <c r="D30" s="6"/>
      <c r="E30" s="6"/>
      <c r="F30" s="6"/>
      <c r="G30" s="6"/>
      <c r="H30" s="6"/>
      <c r="I30" s="6">
        <f t="shared" si="0"/>
        <v>0</v>
      </c>
      <c r="J30" s="6" t="str">
        <f>VLOOKUP(I30,'Рабочий лист'!A3:B15,2,1)</f>
        <v>Низкий</v>
      </c>
      <c r="K30" s="5"/>
      <c r="L30" s="5"/>
      <c r="M30" s="5"/>
    </row>
    <row r="31" spans="1:13" ht="15.75" x14ac:dyDescent="0.25">
      <c r="A31" s="6">
        <v>22</v>
      </c>
      <c r="B31" s="6"/>
      <c r="C31" s="6"/>
      <c r="D31" s="6"/>
      <c r="E31" s="6"/>
      <c r="F31" s="6"/>
      <c r="G31" s="6"/>
      <c r="H31" s="6"/>
      <c r="I31" s="6">
        <f t="shared" si="0"/>
        <v>0</v>
      </c>
      <c r="J31" s="6" t="str">
        <f>VLOOKUP(I31,'Рабочий лист'!A3:B15,2,1)</f>
        <v>Низкий</v>
      </c>
      <c r="K31" s="5"/>
      <c r="L31" s="5"/>
      <c r="M31" s="5"/>
    </row>
    <row r="32" spans="1:13" ht="15.75" x14ac:dyDescent="0.25">
      <c r="A32" s="6">
        <v>23</v>
      </c>
      <c r="B32" s="6"/>
      <c r="C32" s="6"/>
      <c r="D32" s="6"/>
      <c r="E32" s="6"/>
      <c r="F32" s="6"/>
      <c r="G32" s="6"/>
      <c r="H32" s="6"/>
      <c r="I32" s="6">
        <f t="shared" si="0"/>
        <v>0</v>
      </c>
      <c r="J32" s="6" t="str">
        <f>VLOOKUP(I32,'Рабочий лист'!A3:B15,2,1)</f>
        <v>Низкий</v>
      </c>
      <c r="K32" s="5"/>
      <c r="L32" s="5"/>
      <c r="M32" s="5"/>
    </row>
    <row r="33" spans="1:13" ht="15.75" x14ac:dyDescent="0.25">
      <c r="A33" s="6">
        <v>24</v>
      </c>
      <c r="B33" s="6"/>
      <c r="C33" s="6"/>
      <c r="D33" s="6"/>
      <c r="E33" s="6"/>
      <c r="F33" s="6"/>
      <c r="G33" s="6"/>
      <c r="H33" s="6"/>
      <c r="I33" s="6">
        <f t="shared" si="0"/>
        <v>0</v>
      </c>
      <c r="J33" s="6" t="str">
        <f>VLOOKUP(I33,'Рабочий лист'!A3:B15,2,1)</f>
        <v>Низкий</v>
      </c>
      <c r="K33" s="5"/>
      <c r="L33" s="5"/>
      <c r="M33" s="5"/>
    </row>
    <row r="34" spans="1:13" ht="15.75" x14ac:dyDescent="0.25">
      <c r="A34" s="6">
        <v>25</v>
      </c>
      <c r="B34" s="6"/>
      <c r="C34" s="6"/>
      <c r="D34" s="6"/>
      <c r="E34" s="6"/>
      <c r="F34" s="6"/>
      <c r="G34" s="6"/>
      <c r="H34" s="6"/>
      <c r="I34" s="6">
        <f t="shared" si="0"/>
        <v>0</v>
      </c>
      <c r="J34" s="6" t="str">
        <f>VLOOKUP(I34,'Рабочий лист'!A3:B15,2,1)</f>
        <v>Низкий</v>
      </c>
      <c r="K34" s="5"/>
      <c r="L34" s="5"/>
      <c r="M34" s="5"/>
    </row>
    <row r="35" spans="1:13" ht="15.75" x14ac:dyDescent="0.25">
      <c r="A35" s="6">
        <v>26</v>
      </c>
      <c r="B35" s="6"/>
      <c r="C35" s="6"/>
      <c r="D35" s="6"/>
      <c r="E35" s="6"/>
      <c r="F35" s="6"/>
      <c r="G35" s="6"/>
      <c r="H35" s="6"/>
      <c r="I35" s="6">
        <f t="shared" si="0"/>
        <v>0</v>
      </c>
      <c r="J35" s="6" t="str">
        <f>VLOOKUP(I35,'Рабочий лист'!A3:B15,2,1)</f>
        <v>Низкий</v>
      </c>
      <c r="K35" s="5"/>
      <c r="L35" s="5"/>
      <c r="M35" s="5"/>
    </row>
    <row r="36" spans="1:13" ht="15.75" x14ac:dyDescent="0.25">
      <c r="A36" s="6">
        <v>27</v>
      </c>
      <c r="B36" s="6"/>
      <c r="C36" s="6"/>
      <c r="D36" s="6"/>
      <c r="E36" s="6"/>
      <c r="F36" s="6"/>
      <c r="G36" s="6"/>
      <c r="H36" s="6"/>
      <c r="I36" s="6">
        <f t="shared" si="0"/>
        <v>0</v>
      </c>
      <c r="J36" s="6" t="str">
        <f>VLOOKUP(I36,'Рабочий лист'!A3:B15,2,1)</f>
        <v>Низкий</v>
      </c>
      <c r="K36" s="5"/>
      <c r="L36" s="5"/>
      <c r="M36" s="5"/>
    </row>
    <row r="37" spans="1:13" ht="15.75" x14ac:dyDescent="0.25">
      <c r="A37" s="6">
        <v>28</v>
      </c>
      <c r="B37" s="6"/>
      <c r="C37" s="6"/>
      <c r="D37" s="6"/>
      <c r="E37" s="6"/>
      <c r="F37" s="6"/>
      <c r="G37" s="6"/>
      <c r="H37" s="6"/>
      <c r="I37" s="6">
        <f t="shared" si="0"/>
        <v>0</v>
      </c>
      <c r="J37" s="6" t="str">
        <f>VLOOKUP(I37,'Рабочий лист'!A3:B15,2,1)</f>
        <v>Низкий</v>
      </c>
      <c r="K37" s="5"/>
      <c r="L37" s="5"/>
      <c r="M37" s="5"/>
    </row>
    <row r="38" spans="1:13" ht="15.75" x14ac:dyDescent="0.25">
      <c r="A38" s="6">
        <v>29</v>
      </c>
      <c r="B38" s="6"/>
      <c r="C38" s="6"/>
      <c r="D38" s="6"/>
      <c r="E38" s="6"/>
      <c r="F38" s="6"/>
      <c r="G38" s="6"/>
      <c r="H38" s="6"/>
      <c r="I38" s="6">
        <f t="shared" si="0"/>
        <v>0</v>
      </c>
      <c r="J38" s="6" t="str">
        <f>VLOOKUP(I38,'Рабочий лист'!A3:B15,2,1)</f>
        <v>Низкий</v>
      </c>
      <c r="K38" s="5"/>
      <c r="L38" s="5"/>
      <c r="M38" s="5"/>
    </row>
    <row r="39" spans="1:13" ht="15.75" x14ac:dyDescent="0.25">
      <c r="A39" s="6">
        <v>30</v>
      </c>
      <c r="B39" s="6"/>
      <c r="C39" s="6"/>
      <c r="D39" s="6"/>
      <c r="E39" s="6"/>
      <c r="F39" s="6"/>
      <c r="G39" s="6"/>
      <c r="H39" s="6"/>
      <c r="I39" s="6">
        <f t="shared" si="0"/>
        <v>0</v>
      </c>
      <c r="J39" s="6" t="str">
        <f>VLOOKUP(I39,'Рабочий лист'!A3:B15,2,1)</f>
        <v>Низкий</v>
      </c>
      <c r="K39" s="5"/>
      <c r="L39" s="5"/>
      <c r="M39" s="5"/>
    </row>
    <row r="40" spans="1:13" ht="15.75" x14ac:dyDescent="0.25">
      <c r="A40" s="6">
        <v>31</v>
      </c>
      <c r="B40" s="6"/>
      <c r="C40" s="6"/>
      <c r="D40" s="6"/>
      <c r="E40" s="6"/>
      <c r="F40" s="6"/>
      <c r="G40" s="6"/>
      <c r="H40" s="6"/>
      <c r="I40" s="6">
        <f t="shared" si="0"/>
        <v>0</v>
      </c>
      <c r="J40" s="6" t="str">
        <f>VLOOKUP(I40,'Рабочий лист'!A3:B15,2,1)</f>
        <v>Низкий</v>
      </c>
      <c r="K40" s="5"/>
      <c r="L40" s="5"/>
      <c r="M40" s="5"/>
    </row>
    <row r="41" spans="1:13" ht="15.75" x14ac:dyDescent="0.25">
      <c r="A41" s="6">
        <v>32</v>
      </c>
      <c r="B41" s="6"/>
      <c r="C41" s="6"/>
      <c r="D41" s="6"/>
      <c r="E41" s="6"/>
      <c r="F41" s="6"/>
      <c r="G41" s="6"/>
      <c r="H41" s="6"/>
      <c r="I41" s="6">
        <f t="shared" si="0"/>
        <v>0</v>
      </c>
      <c r="J41" s="6" t="str">
        <f>VLOOKUP(I41,'Рабочий лист'!A3:B15,2,1)</f>
        <v>Низкий</v>
      </c>
      <c r="K41" s="5"/>
      <c r="L41" s="5"/>
      <c r="M41" s="5"/>
    </row>
    <row r="42" spans="1:13" ht="15.75" x14ac:dyDescent="0.25">
      <c r="A42" s="6">
        <v>33</v>
      </c>
      <c r="B42" s="6"/>
      <c r="C42" s="6"/>
      <c r="D42" s="6"/>
      <c r="E42" s="6"/>
      <c r="F42" s="6"/>
      <c r="G42" s="6"/>
      <c r="H42" s="6"/>
      <c r="I42" s="6">
        <f t="shared" si="0"/>
        <v>0</v>
      </c>
      <c r="J42" s="6" t="str">
        <f>VLOOKUP(I42,'Рабочий лист'!A3:B15,2,1)</f>
        <v>Низкий</v>
      </c>
      <c r="K42" s="5"/>
      <c r="L42" s="5"/>
      <c r="M42" s="5"/>
    </row>
    <row r="43" spans="1:13" ht="15.75" x14ac:dyDescent="0.25">
      <c r="A43" s="6">
        <v>34</v>
      </c>
      <c r="B43" s="6"/>
      <c r="C43" s="6"/>
      <c r="D43" s="6"/>
      <c r="E43" s="6"/>
      <c r="F43" s="6"/>
      <c r="G43" s="6"/>
      <c r="H43" s="6"/>
      <c r="I43" s="6">
        <f t="shared" si="0"/>
        <v>0</v>
      </c>
      <c r="J43" s="6" t="str">
        <f>VLOOKUP(I43,'Рабочий лист'!A3:B15,2,1)</f>
        <v>Низкий</v>
      </c>
      <c r="K43" s="5"/>
      <c r="L43" s="5"/>
      <c r="M43" s="5"/>
    </row>
    <row r="44" spans="1:13" ht="15.75" x14ac:dyDescent="0.25">
      <c r="A44" s="6">
        <v>35</v>
      </c>
      <c r="B44" s="6"/>
      <c r="C44" s="6"/>
      <c r="D44" s="6"/>
      <c r="E44" s="6"/>
      <c r="F44" s="6"/>
      <c r="G44" s="6"/>
      <c r="H44" s="6"/>
      <c r="I44" s="6">
        <f t="shared" si="0"/>
        <v>0</v>
      </c>
      <c r="J44" s="6" t="str">
        <f>VLOOKUP(I44,'Рабочий лист'!A3:B15,2,1)</f>
        <v>Низкий</v>
      </c>
      <c r="K44" s="5"/>
      <c r="L44" s="5"/>
      <c r="M44" s="5"/>
    </row>
    <row r="45" spans="1:13" ht="15.7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pans="1:13" ht="15.75" x14ac:dyDescent="0.25">
      <c r="A46" s="29" t="s">
        <v>19</v>
      </c>
      <c r="B46" s="29"/>
      <c r="C46" s="29"/>
      <c r="D46" s="29"/>
      <c r="E46" s="29"/>
      <c r="F46" s="29"/>
      <c r="G46" s="29"/>
      <c r="H46" s="29"/>
      <c r="I46" s="29"/>
      <c r="J46" s="29"/>
    </row>
    <row r="47" spans="1:13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3" ht="15.75" x14ac:dyDescent="0.25">
      <c r="A48" s="35" t="s">
        <v>39</v>
      </c>
      <c r="B48" s="36"/>
      <c r="C48" s="37"/>
      <c r="D48" s="19" t="s">
        <v>18</v>
      </c>
      <c r="E48" s="19"/>
      <c r="F48" s="19"/>
      <c r="G48" s="19"/>
      <c r="H48" s="19"/>
      <c r="I48" s="19"/>
      <c r="J48" s="44" t="s">
        <v>22</v>
      </c>
    </row>
    <row r="49" spans="1:10" ht="15.75" x14ac:dyDescent="0.25">
      <c r="A49" s="38"/>
      <c r="B49" s="39"/>
      <c r="C49" s="40"/>
      <c r="D49" s="19" t="s">
        <v>12</v>
      </c>
      <c r="E49" s="19"/>
      <c r="F49" s="19" t="s">
        <v>13</v>
      </c>
      <c r="G49" s="19"/>
      <c r="H49" s="19" t="s">
        <v>14</v>
      </c>
      <c r="I49" s="19"/>
      <c r="J49" s="44"/>
    </row>
    <row r="50" spans="1:10" ht="31.5" x14ac:dyDescent="0.25">
      <c r="A50" s="41"/>
      <c r="B50" s="42"/>
      <c r="C50" s="43"/>
      <c r="D50" s="6" t="s">
        <v>17</v>
      </c>
      <c r="E50" s="6" t="s">
        <v>16</v>
      </c>
      <c r="F50" s="6" t="s">
        <v>17</v>
      </c>
      <c r="G50" s="6" t="s">
        <v>16</v>
      </c>
      <c r="H50" s="6" t="s">
        <v>17</v>
      </c>
      <c r="I50" s="6" t="s">
        <v>16</v>
      </c>
      <c r="J50" s="44"/>
    </row>
    <row r="51" spans="1:10" ht="18" customHeight="1" x14ac:dyDescent="0.25">
      <c r="A51" s="30" t="s">
        <v>25</v>
      </c>
      <c r="B51" s="31"/>
      <c r="C51" s="32"/>
      <c r="D51" s="9">
        <f>COUNTIF(C10:C44,'Рабочий лист'!D7)</f>
        <v>0</v>
      </c>
      <c r="E51" s="14">
        <f>D51/H3</f>
        <v>0</v>
      </c>
      <c r="F51" s="9">
        <f>COUNTIF(C10:C44,'Рабочий лист'!D8)</f>
        <v>0</v>
      </c>
      <c r="G51" s="14">
        <f>F51/H3</f>
        <v>0</v>
      </c>
      <c r="H51" s="9">
        <f>COUNTIF(C10:C44,'Рабочий лист'!D9)</f>
        <v>0</v>
      </c>
      <c r="I51" s="14">
        <f>H51/H3</f>
        <v>0</v>
      </c>
      <c r="J51" s="9" t="s">
        <v>23</v>
      </c>
    </row>
    <row r="52" spans="1:10" ht="19.5" customHeight="1" x14ac:dyDescent="0.25">
      <c r="A52" s="30" t="s">
        <v>26</v>
      </c>
      <c r="B52" s="31"/>
      <c r="C52" s="32"/>
      <c r="D52" s="9">
        <f>COUNTIF(D10:D44,'Рабочий лист'!D7)</f>
        <v>0</v>
      </c>
      <c r="E52" s="14">
        <f>D52/H3</f>
        <v>0</v>
      </c>
      <c r="F52" s="9">
        <f>COUNTIF(D10:D44,'Рабочий лист'!D8)</f>
        <v>0</v>
      </c>
      <c r="G52" s="14">
        <f>F52/H3</f>
        <v>0</v>
      </c>
      <c r="H52" s="9">
        <f>COUNTIF(D10:D44,'Рабочий лист'!D9)</f>
        <v>0</v>
      </c>
      <c r="I52" s="14">
        <f>H52/H3</f>
        <v>0</v>
      </c>
      <c r="J52" s="9" t="s">
        <v>24</v>
      </c>
    </row>
    <row r="53" spans="1:10" ht="33" customHeight="1" x14ac:dyDescent="0.25">
      <c r="A53" s="30" t="s">
        <v>28</v>
      </c>
      <c r="B53" s="31"/>
      <c r="C53" s="32"/>
      <c r="D53" s="9">
        <f>COUNTIF(E10:E44,'Рабочий лист'!D7)</f>
        <v>0</v>
      </c>
      <c r="E53" s="14">
        <f>D53/H3</f>
        <v>0</v>
      </c>
      <c r="F53" s="9">
        <f>COUNTIF(E10:E44,'Рабочий лист'!D8)</f>
        <v>0</v>
      </c>
      <c r="G53" s="14">
        <f>F53/H3</f>
        <v>0</v>
      </c>
      <c r="H53" s="9">
        <f>COUNTIF(E10:E44,'Рабочий лист'!D9)</f>
        <v>0</v>
      </c>
      <c r="I53" s="14">
        <f>H53/H3</f>
        <v>0</v>
      </c>
      <c r="J53" s="6" t="s">
        <v>27</v>
      </c>
    </row>
    <row r="54" spans="1:10" ht="18.75" customHeight="1" x14ac:dyDescent="0.25">
      <c r="A54" s="30" t="s">
        <v>29</v>
      </c>
      <c r="B54" s="31"/>
      <c r="C54" s="32"/>
      <c r="D54" s="9">
        <f>COUNTIF(F10:F44,'Рабочий лист'!D7)</f>
        <v>0</v>
      </c>
      <c r="E54" s="14">
        <f>D54/H3</f>
        <v>0</v>
      </c>
      <c r="F54" s="9">
        <f>COUNTIF(F10:F44,'Рабочий лист'!D8)</f>
        <v>0</v>
      </c>
      <c r="G54" s="14">
        <f>F54/H3</f>
        <v>0</v>
      </c>
      <c r="H54" s="9">
        <f>COUNTIF(F10:F44,'Рабочий лист'!D9)</f>
        <v>0</v>
      </c>
      <c r="I54" s="14">
        <f>H54/H3</f>
        <v>0</v>
      </c>
      <c r="J54" s="9" t="s">
        <v>23</v>
      </c>
    </row>
    <row r="55" spans="1:10" ht="31.5" customHeight="1" x14ac:dyDescent="0.25">
      <c r="A55" s="30" t="s">
        <v>31</v>
      </c>
      <c r="B55" s="31"/>
      <c r="C55" s="32"/>
      <c r="D55" s="9">
        <f>COUNTIF(G10:G44,'Рабочий лист'!D7)</f>
        <v>0</v>
      </c>
      <c r="E55" s="14">
        <f>D55/H3</f>
        <v>0</v>
      </c>
      <c r="F55" s="9">
        <f>COUNTIF(G10:G44,'Рабочий лист'!D8)</f>
        <v>0</v>
      </c>
      <c r="G55" s="14">
        <f>F55/H3</f>
        <v>0</v>
      </c>
      <c r="H55" s="9">
        <f>COUNTIF(G10:G44,'Рабочий лист'!D9)</f>
        <v>0</v>
      </c>
      <c r="I55" s="14">
        <f>H55/H3</f>
        <v>0</v>
      </c>
      <c r="J55" s="6" t="s">
        <v>30</v>
      </c>
    </row>
    <row r="56" spans="1:10" ht="18.75" customHeight="1" x14ac:dyDescent="0.25">
      <c r="A56" s="30" t="s">
        <v>33</v>
      </c>
      <c r="B56" s="31"/>
      <c r="C56" s="32"/>
      <c r="D56" s="9">
        <f>COUNTIF(H10:H44,'Рабочий лист'!D7)</f>
        <v>0</v>
      </c>
      <c r="E56" s="14">
        <f>D56/H3</f>
        <v>0</v>
      </c>
      <c r="F56" s="9">
        <f>COUNTIF(H10:H44,'Рабочий лист'!D8)</f>
        <v>0</v>
      </c>
      <c r="G56" s="14">
        <f>F56/H3</f>
        <v>0</v>
      </c>
      <c r="H56" s="9">
        <f>COUNTIF(H10:H44,'Рабочий лист'!D9)</f>
        <v>0</v>
      </c>
      <c r="I56" s="14">
        <f>H56/H3</f>
        <v>0</v>
      </c>
      <c r="J56" s="9" t="s">
        <v>32</v>
      </c>
    </row>
    <row r="58" spans="1:10" ht="15.75" x14ac:dyDescent="0.25">
      <c r="A58" s="29" t="s">
        <v>20</v>
      </c>
      <c r="B58" s="29"/>
      <c r="C58" s="29"/>
      <c r="D58" s="29"/>
      <c r="E58" s="29"/>
      <c r="F58" s="29"/>
      <c r="G58" s="29"/>
      <c r="H58" s="29"/>
      <c r="I58" s="29"/>
      <c r="J58" s="29"/>
    </row>
    <row r="60" spans="1:10" ht="15.75" x14ac:dyDescent="0.25">
      <c r="A60" s="20" t="s">
        <v>21</v>
      </c>
      <c r="B60" s="21"/>
      <c r="C60" s="22"/>
      <c r="D60" s="19" t="s">
        <v>18</v>
      </c>
      <c r="E60" s="19"/>
      <c r="F60" s="19"/>
      <c r="G60" s="19"/>
      <c r="H60" s="19"/>
      <c r="I60" s="19"/>
      <c r="J60" s="16"/>
    </row>
    <row r="61" spans="1:10" ht="15.75" x14ac:dyDescent="0.25">
      <c r="A61" s="23"/>
      <c r="B61" s="24"/>
      <c r="C61" s="25"/>
      <c r="D61" s="19" t="s">
        <v>12</v>
      </c>
      <c r="E61" s="19"/>
      <c r="F61" s="19" t="s">
        <v>13</v>
      </c>
      <c r="G61" s="19"/>
      <c r="H61" s="19" t="s">
        <v>14</v>
      </c>
      <c r="I61" s="19"/>
      <c r="J61" s="16"/>
    </row>
    <row r="62" spans="1:10" ht="31.5" x14ac:dyDescent="0.25">
      <c r="A62" s="23"/>
      <c r="B62" s="24"/>
      <c r="C62" s="25"/>
      <c r="D62" s="6" t="s">
        <v>17</v>
      </c>
      <c r="E62" s="6" t="s">
        <v>16</v>
      </c>
      <c r="F62" s="6" t="s">
        <v>17</v>
      </c>
      <c r="G62" s="6" t="s">
        <v>16</v>
      </c>
      <c r="H62" s="6" t="s">
        <v>17</v>
      </c>
      <c r="I62" s="6" t="s">
        <v>16</v>
      </c>
      <c r="J62" s="16"/>
    </row>
    <row r="63" spans="1:10" ht="15.75" x14ac:dyDescent="0.25">
      <c r="A63" s="26"/>
      <c r="B63" s="27"/>
      <c r="C63" s="28"/>
      <c r="D63" s="15">
        <f>COUNTIF(J10:J44,D61)</f>
        <v>35</v>
      </c>
      <c r="E63" s="17">
        <f>D63/H3</f>
        <v>1</v>
      </c>
      <c r="F63" s="15">
        <f>COUNTIF(J10:J44,F49)</f>
        <v>0</v>
      </c>
      <c r="G63" s="17">
        <f>F63/H3</f>
        <v>0</v>
      </c>
      <c r="H63" s="15">
        <f>COUNTIF(J10:J44,H61)</f>
        <v>0</v>
      </c>
      <c r="I63" s="17">
        <f>H63/H3</f>
        <v>0</v>
      </c>
      <c r="J63" s="16"/>
    </row>
    <row r="67" spans="1:10" ht="15.75" x14ac:dyDescent="0.25">
      <c r="A67" s="18" t="s">
        <v>34</v>
      </c>
      <c r="B67" s="18"/>
      <c r="C67" s="18"/>
      <c r="D67" s="18"/>
      <c r="E67" s="18"/>
      <c r="F67" s="18"/>
      <c r="G67" s="18"/>
      <c r="H67" s="18"/>
      <c r="I67" s="18"/>
      <c r="J67" s="18"/>
    </row>
  </sheetData>
  <autoFilter ref="A9:J44" xr:uid="{C67C96F5-D2B2-45E8-A781-9020AA2A7B95}"/>
  <mergeCells count="25">
    <mergeCell ref="F3:G3"/>
    <mergeCell ref="A1:J1"/>
    <mergeCell ref="A7:J7"/>
    <mergeCell ref="H49:I49"/>
    <mergeCell ref="F49:G49"/>
    <mergeCell ref="D49:E49"/>
    <mergeCell ref="D48:I48"/>
    <mergeCell ref="A48:C50"/>
    <mergeCell ref="A46:J46"/>
    <mergeCell ref="J48:J50"/>
    <mergeCell ref="A3:E3"/>
    <mergeCell ref="A5:J5"/>
    <mergeCell ref="A58:J58"/>
    <mergeCell ref="A56:C56"/>
    <mergeCell ref="A51:C51"/>
    <mergeCell ref="A52:C52"/>
    <mergeCell ref="A53:C53"/>
    <mergeCell ref="A54:C54"/>
    <mergeCell ref="A55:C55"/>
    <mergeCell ref="A67:J67"/>
    <mergeCell ref="D60:I60"/>
    <mergeCell ref="D61:E61"/>
    <mergeCell ref="F61:G61"/>
    <mergeCell ref="H61:I61"/>
    <mergeCell ref="A60:C63"/>
  </mergeCells>
  <pageMargins left="0.59055118110236227" right="0.59055118110236227" top="0.78740157480314965" bottom="0.78740157480314965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0B649-B4D1-4CF3-AC3C-592262A517F9}">
  <dimension ref="A1:K15"/>
  <sheetViews>
    <sheetView tabSelected="1" workbookViewId="0">
      <selection activeCell="C5" sqref="C5:K5"/>
    </sheetView>
  </sheetViews>
  <sheetFormatPr defaultRowHeight="15" x14ac:dyDescent="0.25"/>
  <cols>
    <col min="5" max="5" width="10.28515625" customWidth="1"/>
  </cols>
  <sheetData>
    <row r="1" spans="1:11" x14ac:dyDescent="0.25">
      <c r="A1" s="45" t="s">
        <v>15</v>
      </c>
      <c r="B1" s="45"/>
    </row>
    <row r="3" spans="1:11" x14ac:dyDescent="0.25">
      <c r="A3" s="4">
        <v>0</v>
      </c>
      <c r="B3" s="4" t="s">
        <v>12</v>
      </c>
    </row>
    <row r="4" spans="1:11" x14ac:dyDescent="0.25">
      <c r="A4" s="4">
        <v>1</v>
      </c>
      <c r="B4" s="4" t="s">
        <v>12</v>
      </c>
    </row>
    <row r="5" spans="1:11" x14ac:dyDescent="0.25">
      <c r="A5" s="4">
        <v>2</v>
      </c>
      <c r="B5" s="4" t="s">
        <v>12</v>
      </c>
      <c r="C5" s="46" t="s">
        <v>35</v>
      </c>
      <c r="D5" s="47"/>
      <c r="E5" s="47"/>
      <c r="F5" s="47"/>
      <c r="G5" s="47"/>
      <c r="H5" s="47"/>
      <c r="I5" s="47"/>
      <c r="J5" s="47"/>
      <c r="K5" s="47"/>
    </row>
    <row r="6" spans="1:11" x14ac:dyDescent="0.25">
      <c r="A6" s="4">
        <v>3</v>
      </c>
      <c r="B6" s="4" t="s">
        <v>12</v>
      </c>
    </row>
    <row r="7" spans="1:11" ht="15.75" x14ac:dyDescent="0.25">
      <c r="A7" s="4">
        <v>4</v>
      </c>
      <c r="B7" s="4" t="s">
        <v>12</v>
      </c>
      <c r="D7" s="9">
        <v>0</v>
      </c>
      <c r="E7" s="9" t="s">
        <v>12</v>
      </c>
    </row>
    <row r="8" spans="1:11" ht="15.75" x14ac:dyDescent="0.25">
      <c r="A8" s="4">
        <v>5</v>
      </c>
      <c r="B8" s="4" t="s">
        <v>13</v>
      </c>
      <c r="D8" s="9">
        <v>1</v>
      </c>
      <c r="E8" s="9" t="s">
        <v>13</v>
      </c>
    </row>
    <row r="9" spans="1:11" ht="15.75" x14ac:dyDescent="0.25">
      <c r="A9" s="4">
        <v>6</v>
      </c>
      <c r="B9" s="4" t="s">
        <v>13</v>
      </c>
      <c r="D9" s="9">
        <v>2</v>
      </c>
      <c r="E9" s="9" t="s">
        <v>14</v>
      </c>
    </row>
    <row r="10" spans="1:11" x14ac:dyDescent="0.25">
      <c r="A10" s="4">
        <v>7</v>
      </c>
      <c r="B10" s="4" t="s">
        <v>13</v>
      </c>
    </row>
    <row r="11" spans="1:11" x14ac:dyDescent="0.25">
      <c r="A11" s="4">
        <v>8</v>
      </c>
      <c r="B11" s="4" t="s">
        <v>14</v>
      </c>
    </row>
    <row r="12" spans="1:11" x14ac:dyDescent="0.25">
      <c r="A12" s="4">
        <v>9</v>
      </c>
      <c r="B12" s="4" t="s">
        <v>14</v>
      </c>
    </row>
    <row r="13" spans="1:11" x14ac:dyDescent="0.25">
      <c r="A13" s="4">
        <v>10</v>
      </c>
      <c r="B13" s="4" t="s">
        <v>14</v>
      </c>
    </row>
    <row r="14" spans="1:11" x14ac:dyDescent="0.25">
      <c r="A14" s="4">
        <v>11</v>
      </c>
      <c r="B14" s="4" t="s">
        <v>14</v>
      </c>
    </row>
    <row r="15" spans="1:11" x14ac:dyDescent="0.25">
      <c r="A15" s="8">
        <v>12</v>
      </c>
      <c r="B15" s="4" t="s">
        <v>14</v>
      </c>
    </row>
  </sheetData>
  <mergeCells count="2">
    <mergeCell ref="A1:B1"/>
    <mergeCell ref="C5:K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Сводная таблица</vt:lpstr>
      <vt:lpstr>Рабочий лист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2020-12-13T10:36:26Z</cp:lastPrinted>
  <dcterms:created xsi:type="dcterms:W3CDTF">2020-10-16T13:09:22Z</dcterms:created>
  <dcterms:modified xsi:type="dcterms:W3CDTF">2020-12-14T13:33:46Z</dcterms:modified>
</cp:coreProperties>
</file>